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_Gensitskiy\Downloads\"/>
    </mc:Choice>
  </mc:AlternateContent>
  <xr:revisionPtr revIDLastSave="0" documentId="13_ncr:1_{D6646223-A9AF-448D-AC9F-41418F1434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КП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I18" i="1" s="1"/>
  <c r="J18" i="1" s="1"/>
  <c r="J11" i="1"/>
  <c r="J12" i="1"/>
  <c r="J13" i="1"/>
  <c r="J21" i="1"/>
  <c r="J22" i="1"/>
  <c r="J5" i="1"/>
  <c r="F21" i="1"/>
  <c r="I21" i="1" s="1"/>
  <c r="F20" i="1"/>
  <c r="I20" i="1" s="1"/>
  <c r="J20" i="1" s="1"/>
  <c r="F23" i="1"/>
  <c r="I23" i="1" s="1"/>
  <c r="J23" i="1" s="1"/>
  <c r="F24" i="1"/>
  <c r="I24" i="1" s="1"/>
  <c r="J24" i="1" s="1"/>
  <c r="F25" i="1"/>
  <c r="I25" i="1" s="1"/>
  <c r="J25" i="1" s="1"/>
  <c r="F22" i="1"/>
  <c r="I22" i="1" s="1"/>
  <c r="F6" i="1"/>
  <c r="I6" i="1" s="1"/>
  <c r="J6" i="1" s="1"/>
  <c r="F7" i="1"/>
  <c r="I7" i="1" s="1"/>
  <c r="J7" i="1" s="1"/>
  <c r="F8" i="1"/>
  <c r="I8" i="1" s="1"/>
  <c r="J8" i="1" s="1"/>
  <c r="F9" i="1"/>
  <c r="I9" i="1" s="1"/>
  <c r="J9" i="1" s="1"/>
  <c r="F10" i="1"/>
  <c r="I10" i="1" s="1"/>
  <c r="J10" i="1" s="1"/>
  <c r="F11" i="1"/>
  <c r="I11" i="1" s="1"/>
  <c r="F12" i="1"/>
  <c r="I12" i="1" s="1"/>
  <c r="F13" i="1"/>
  <c r="I13" i="1" s="1"/>
  <c r="F14" i="1"/>
  <c r="I14" i="1" s="1"/>
  <c r="J14" i="1" s="1"/>
  <c r="F15" i="1"/>
  <c r="I15" i="1" s="1"/>
  <c r="J15" i="1" s="1"/>
  <c r="F16" i="1"/>
  <c r="I16" i="1" s="1"/>
  <c r="J16" i="1" s="1"/>
  <c r="F17" i="1"/>
  <c r="I17" i="1" s="1"/>
  <c r="J17" i="1" s="1"/>
  <c r="F19" i="1"/>
  <c r="I19" i="1" s="1"/>
  <c r="J19" i="1" s="1"/>
  <c r="F5" i="1"/>
  <c r="I5" i="1" s="1"/>
  <c r="J26" i="1" l="1"/>
  <c r="I26" i="1"/>
</calcChain>
</file>

<file path=xl/sharedStrings.xml><?xml version="1.0" encoding="utf-8"?>
<sst xmlns="http://schemas.openxmlformats.org/spreadsheetml/2006/main" count="46" uniqueCount="27">
  <si>
    <t>Найменування  </t>
  </si>
  <si>
    <t>Київ</t>
  </si>
  <si>
    <t xml:space="preserve">Львів </t>
  </si>
  <si>
    <t xml:space="preserve">Запоріжжя </t>
  </si>
  <si>
    <t>Теніска на довгий рукав, бавобняна</t>
  </si>
  <si>
    <t>Халат жіночий /чоловічий, лабораторія</t>
  </si>
  <si>
    <t>Загальна кількість, шт</t>
  </si>
  <si>
    <t>Кількість по локаціям, шт</t>
  </si>
  <si>
    <t xml:space="preserve">Жакет жіночий / чоловічий,                    Ч        лабораторія                                             Ж                                              </t>
  </si>
  <si>
    <t>ТЗ-2</t>
  </si>
  <si>
    <t>ТЗ-1</t>
  </si>
  <si>
    <t>Халат робочий зелений</t>
  </si>
  <si>
    <t>Штани жіночі / чоловічі,                          Ч                лабораторія                                             Ж</t>
  </si>
  <si>
    <t>Костюм бавобняний (куртка, ремінь,     Ч    та штани) Майстер коттон                     Ж</t>
  </si>
  <si>
    <t>Костюм бавобняний (напівкомбінезон) Ч  Майстер коттон                                     Ж</t>
  </si>
  <si>
    <t>Костюм бавобняний (напівкомбінезон)   Ч Майстер коттон, (електрики)                   Ж</t>
  </si>
  <si>
    <t>Костюм бавобняний (куртка, ремінь,       Ч та штани) Майстер коттон, (електрики    Ж</t>
  </si>
  <si>
    <t xml:space="preserve">Жакет жіночий / чоловічий,   лабораторія                                                                                  </t>
  </si>
  <si>
    <t>Штани жіночі / чоловічі, лабораторія</t>
  </si>
  <si>
    <t>ТЗ</t>
  </si>
  <si>
    <t xml:space="preserve">Ціна грн/шт без ПДВ </t>
  </si>
  <si>
    <r>
      <t xml:space="preserve">Костюм бавобняний (напівкомбінезон)  Ч </t>
    </r>
    <r>
      <rPr>
        <sz val="10"/>
        <color theme="1"/>
        <rFont val="Calibri"/>
        <family val="2"/>
        <charset val="204"/>
        <scheme val="minor"/>
      </rPr>
      <t>Carrington, плетіння 2/1 twill</t>
    </r>
    <r>
      <rPr>
        <b/>
        <sz val="11"/>
        <color theme="1"/>
        <rFont val="Calibri"/>
        <family val="2"/>
        <charset val="204"/>
        <scheme val="minor"/>
      </rPr>
      <t xml:space="preserve">                       </t>
    </r>
    <r>
      <rPr>
        <sz val="11"/>
        <color theme="1"/>
        <rFont val="Calibri"/>
        <family val="2"/>
        <charset val="204"/>
        <scheme val="minor"/>
      </rPr>
      <t>Ж</t>
    </r>
  </si>
  <si>
    <r>
      <t>Костюм бавобняний (куртка, ремінь,     Ч   та штани)</t>
    </r>
    <r>
      <rPr>
        <sz val="10"/>
        <color theme="1"/>
        <rFont val="Calibri"/>
        <family val="2"/>
        <charset val="204"/>
        <scheme val="minor"/>
      </rPr>
      <t xml:space="preserve"> Carrington, плетіння 2/1 twill</t>
    </r>
    <r>
      <rPr>
        <b/>
        <sz val="11"/>
        <color theme="1"/>
        <rFont val="Calibri"/>
        <family val="2"/>
        <charset val="204"/>
        <scheme val="minor"/>
      </rPr>
      <t xml:space="preserve">   </t>
    </r>
    <r>
      <rPr>
        <sz val="11"/>
        <color theme="1"/>
        <rFont val="Calibri"/>
        <family val="2"/>
        <charset val="204"/>
        <scheme val="minor"/>
      </rPr>
      <t>Ж</t>
    </r>
  </si>
  <si>
    <t xml:space="preserve">Період поставки (якщо інше вказати)  : </t>
  </si>
  <si>
    <t>_травень 2026</t>
  </si>
  <si>
    <t xml:space="preserve">Загалом  (грн без ПДВ) </t>
  </si>
  <si>
    <t xml:space="preserve">Загалом  (грн із ПДВ)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</si>
</sst>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wrapText="1"/>
    </xf>
    <xf numFmtId="0" fontId="2" fillId="4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5" borderId="3" xfId="0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0" fillId="6" borderId="9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0" fillId="5" borderId="9" xfId="0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5" fillId="0" borderId="0" xfId="0" applyFont="1"/>
    <xf numFmtId="17" fontId="5" fillId="5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1"/>
  <sheetViews>
    <sheetView tabSelected="1" zoomScale="70" zoomScaleNormal="70" workbookViewId="0">
      <selection activeCell="M6" sqref="M6"/>
    </sheetView>
  </sheetViews>
  <sheetFormatPr defaultRowHeight="14.5" x14ac:dyDescent="0.35"/>
  <cols>
    <col min="2" max="2" width="36" customWidth="1"/>
    <col min="3" max="3" width="9.453125" customWidth="1"/>
    <col min="5" max="5" width="11.7265625" customWidth="1"/>
    <col min="6" max="6" width="13.54296875" customWidth="1"/>
    <col min="7" max="7" width="8.7265625" customWidth="1"/>
    <col min="8" max="8" width="18.1796875" style="1" customWidth="1"/>
    <col min="9" max="10" width="17.26953125" style="1" customWidth="1"/>
  </cols>
  <sheetData>
    <row r="1" spans="2:10" x14ac:dyDescent="0.35">
      <c r="B1" s="60" t="s">
        <v>23</v>
      </c>
      <c r="C1" s="61" t="s">
        <v>24</v>
      </c>
    </row>
    <row r="2" spans="2:10" ht="15" thickBot="1" x14ac:dyDescent="0.4"/>
    <row r="3" spans="2:10" s="3" customFormat="1" ht="30" customHeight="1" x14ac:dyDescent="0.35">
      <c r="B3" s="16" t="s">
        <v>0</v>
      </c>
      <c r="C3" s="16" t="s">
        <v>7</v>
      </c>
      <c r="D3" s="16"/>
      <c r="E3" s="38"/>
      <c r="F3" s="55" t="s">
        <v>6</v>
      </c>
      <c r="G3" s="47" t="s">
        <v>19</v>
      </c>
      <c r="H3" s="30" t="s">
        <v>20</v>
      </c>
      <c r="I3" s="24" t="s">
        <v>25</v>
      </c>
      <c r="J3" s="16" t="s">
        <v>26</v>
      </c>
    </row>
    <row r="4" spans="2:10" s="3" customFormat="1" ht="25.5" customHeight="1" x14ac:dyDescent="0.35">
      <c r="B4" s="16"/>
      <c r="C4" s="5" t="s">
        <v>2</v>
      </c>
      <c r="D4" s="5" t="s">
        <v>1</v>
      </c>
      <c r="E4" s="39" t="s">
        <v>3</v>
      </c>
      <c r="F4" s="56"/>
      <c r="G4" s="47"/>
      <c r="H4" s="31"/>
      <c r="I4" s="24"/>
      <c r="J4" s="16"/>
    </row>
    <row r="5" spans="2:10" s="2" customFormat="1" ht="15" customHeight="1" x14ac:dyDescent="0.35">
      <c r="B5" s="20" t="s">
        <v>14</v>
      </c>
      <c r="C5" s="21"/>
      <c r="D5" s="21"/>
      <c r="E5" s="40">
        <v>130</v>
      </c>
      <c r="F5" s="32">
        <f>C5+D5+E5</f>
        <v>130</v>
      </c>
      <c r="G5" s="48" t="s">
        <v>10</v>
      </c>
      <c r="H5" s="32"/>
      <c r="I5" s="25">
        <f>F5*H5</f>
        <v>0</v>
      </c>
      <c r="J5" s="21">
        <f>I5*1.2</f>
        <v>0</v>
      </c>
    </row>
    <row r="6" spans="2:10" s="2" customFormat="1" x14ac:dyDescent="0.35">
      <c r="B6" s="20"/>
      <c r="C6" s="21"/>
      <c r="D6" s="21"/>
      <c r="E6" s="40">
        <v>50</v>
      </c>
      <c r="F6" s="32">
        <f t="shared" ref="F6:F19" si="0">C6+D6+E6</f>
        <v>50</v>
      </c>
      <c r="G6" s="48" t="s">
        <v>10</v>
      </c>
      <c r="H6" s="32"/>
      <c r="I6" s="25">
        <f t="shared" ref="I6:I25" si="1">F6*H6</f>
        <v>0</v>
      </c>
      <c r="J6" s="21">
        <f t="shared" ref="J6:J25" si="2">I6*1.2</f>
        <v>0</v>
      </c>
    </row>
    <row r="7" spans="2:10" s="2" customFormat="1" x14ac:dyDescent="0.35">
      <c r="B7" s="20" t="s">
        <v>13</v>
      </c>
      <c r="C7" s="21"/>
      <c r="D7" s="21"/>
      <c r="E7" s="40">
        <v>80</v>
      </c>
      <c r="F7" s="32">
        <f t="shared" si="0"/>
        <v>80</v>
      </c>
      <c r="G7" s="48" t="s">
        <v>10</v>
      </c>
      <c r="H7" s="32"/>
      <c r="I7" s="25">
        <f t="shared" si="1"/>
        <v>0</v>
      </c>
      <c r="J7" s="21">
        <f t="shared" si="2"/>
        <v>0</v>
      </c>
    </row>
    <row r="8" spans="2:10" s="2" customFormat="1" x14ac:dyDescent="0.35">
      <c r="B8" s="20"/>
      <c r="C8" s="21"/>
      <c r="D8" s="21"/>
      <c r="E8" s="40">
        <v>30</v>
      </c>
      <c r="F8" s="32">
        <f t="shared" si="0"/>
        <v>30</v>
      </c>
      <c r="G8" s="48" t="s">
        <v>10</v>
      </c>
      <c r="H8" s="32"/>
      <c r="I8" s="25">
        <f t="shared" si="1"/>
        <v>0</v>
      </c>
      <c r="J8" s="21">
        <f t="shared" si="2"/>
        <v>0</v>
      </c>
    </row>
    <row r="9" spans="2:10" s="2" customFormat="1" x14ac:dyDescent="0.35">
      <c r="B9" s="18" t="s">
        <v>21</v>
      </c>
      <c r="C9" s="6">
        <v>80</v>
      </c>
      <c r="D9" s="6">
        <v>10</v>
      </c>
      <c r="E9" s="41"/>
      <c r="F9" s="33">
        <f t="shared" si="0"/>
        <v>90</v>
      </c>
      <c r="G9" s="49" t="s">
        <v>9</v>
      </c>
      <c r="H9" s="33"/>
      <c r="I9" s="26">
        <f t="shared" si="1"/>
        <v>0</v>
      </c>
      <c r="J9" s="6">
        <f t="shared" si="2"/>
        <v>0</v>
      </c>
    </row>
    <row r="10" spans="2:10" s="2" customFormat="1" x14ac:dyDescent="0.35">
      <c r="B10" s="18"/>
      <c r="C10" s="6">
        <v>25</v>
      </c>
      <c r="D10" s="6"/>
      <c r="E10" s="41"/>
      <c r="F10" s="33">
        <f t="shared" si="0"/>
        <v>25</v>
      </c>
      <c r="G10" s="49" t="s">
        <v>9</v>
      </c>
      <c r="H10" s="33"/>
      <c r="I10" s="26">
        <f t="shared" si="1"/>
        <v>0</v>
      </c>
      <c r="J10" s="6">
        <f t="shared" si="2"/>
        <v>0</v>
      </c>
    </row>
    <row r="11" spans="2:10" s="2" customFormat="1" x14ac:dyDescent="0.35">
      <c r="B11" s="18" t="s">
        <v>22</v>
      </c>
      <c r="C11" s="6">
        <v>80</v>
      </c>
      <c r="D11" s="6">
        <v>290</v>
      </c>
      <c r="E11" s="41"/>
      <c r="F11" s="33">
        <f t="shared" si="0"/>
        <v>370</v>
      </c>
      <c r="G11" s="49" t="s">
        <v>9</v>
      </c>
      <c r="H11" s="33"/>
      <c r="I11" s="26">
        <f t="shared" si="1"/>
        <v>0</v>
      </c>
      <c r="J11" s="6">
        <f t="shared" si="2"/>
        <v>0</v>
      </c>
    </row>
    <row r="12" spans="2:10" s="2" customFormat="1" x14ac:dyDescent="0.35">
      <c r="B12" s="18"/>
      <c r="C12" s="6">
        <v>25</v>
      </c>
      <c r="D12" s="6">
        <v>100</v>
      </c>
      <c r="E12" s="41"/>
      <c r="F12" s="33">
        <f t="shared" si="0"/>
        <v>125</v>
      </c>
      <c r="G12" s="49" t="s">
        <v>9</v>
      </c>
      <c r="H12" s="33"/>
      <c r="I12" s="26">
        <f t="shared" si="1"/>
        <v>0</v>
      </c>
      <c r="J12" s="6">
        <f t="shared" si="2"/>
        <v>0</v>
      </c>
    </row>
    <row r="13" spans="2:10" s="2" customFormat="1" x14ac:dyDescent="0.35">
      <c r="B13" s="19" t="s">
        <v>15</v>
      </c>
      <c r="C13" s="7">
        <v>22</v>
      </c>
      <c r="D13" s="7"/>
      <c r="E13" s="42">
        <v>20</v>
      </c>
      <c r="F13" s="34">
        <f t="shared" si="0"/>
        <v>42</v>
      </c>
      <c r="G13" s="50" t="s">
        <v>10</v>
      </c>
      <c r="H13" s="34"/>
      <c r="I13" s="27">
        <f t="shared" si="1"/>
        <v>0</v>
      </c>
      <c r="J13" s="7">
        <f t="shared" si="2"/>
        <v>0</v>
      </c>
    </row>
    <row r="14" spans="2:10" s="2" customFormat="1" x14ac:dyDescent="0.35">
      <c r="B14" s="19"/>
      <c r="C14" s="7"/>
      <c r="D14" s="7"/>
      <c r="E14" s="42"/>
      <c r="F14" s="34">
        <f t="shared" si="0"/>
        <v>0</v>
      </c>
      <c r="G14" s="50" t="s">
        <v>10</v>
      </c>
      <c r="H14" s="34"/>
      <c r="I14" s="27">
        <f t="shared" si="1"/>
        <v>0</v>
      </c>
      <c r="J14" s="7">
        <f t="shared" si="2"/>
        <v>0</v>
      </c>
    </row>
    <row r="15" spans="2:10" s="2" customFormat="1" x14ac:dyDescent="0.35">
      <c r="B15" s="19" t="s">
        <v>16</v>
      </c>
      <c r="C15" s="7">
        <v>22</v>
      </c>
      <c r="D15" s="7">
        <v>66</v>
      </c>
      <c r="E15" s="42">
        <v>10</v>
      </c>
      <c r="F15" s="34">
        <f t="shared" si="0"/>
        <v>98</v>
      </c>
      <c r="G15" s="50" t="s">
        <v>10</v>
      </c>
      <c r="H15" s="34"/>
      <c r="I15" s="27">
        <f t="shared" si="1"/>
        <v>0</v>
      </c>
      <c r="J15" s="7">
        <f t="shared" si="2"/>
        <v>0</v>
      </c>
    </row>
    <row r="16" spans="2:10" s="2" customFormat="1" x14ac:dyDescent="0.35">
      <c r="B16" s="19"/>
      <c r="C16" s="7"/>
      <c r="D16" s="7"/>
      <c r="E16" s="42"/>
      <c r="F16" s="34">
        <f t="shared" si="0"/>
        <v>0</v>
      </c>
      <c r="G16" s="50" t="s">
        <v>10</v>
      </c>
      <c r="H16" s="34"/>
      <c r="I16" s="27">
        <f t="shared" si="1"/>
        <v>0</v>
      </c>
      <c r="J16" s="7">
        <f t="shared" si="2"/>
        <v>0</v>
      </c>
    </row>
    <row r="17" spans="2:10" s="2" customFormat="1" x14ac:dyDescent="0.35">
      <c r="B17" s="14" t="s">
        <v>4</v>
      </c>
      <c r="C17" s="15">
        <v>1016</v>
      </c>
      <c r="D17" s="15">
        <v>1200</v>
      </c>
      <c r="E17" s="43">
        <v>1000</v>
      </c>
      <c r="F17" s="57">
        <f t="shared" si="0"/>
        <v>3216</v>
      </c>
      <c r="G17" s="51" t="s">
        <v>10</v>
      </c>
      <c r="H17" s="35"/>
      <c r="I17" s="28">
        <f t="shared" si="1"/>
        <v>0</v>
      </c>
      <c r="J17" s="8">
        <f t="shared" si="2"/>
        <v>0</v>
      </c>
    </row>
    <row r="18" spans="2:10" s="2" customFormat="1" x14ac:dyDescent="0.35">
      <c r="B18" s="9" t="s">
        <v>11</v>
      </c>
      <c r="C18" s="8">
        <v>20</v>
      </c>
      <c r="D18" s="8">
        <v>30</v>
      </c>
      <c r="E18" s="44"/>
      <c r="F18" s="57">
        <f>C18+D18</f>
        <v>50</v>
      </c>
      <c r="G18" s="52" t="s">
        <v>10</v>
      </c>
      <c r="H18" s="35"/>
      <c r="I18" s="28">
        <f t="shared" si="1"/>
        <v>0</v>
      </c>
      <c r="J18" s="8">
        <f t="shared" si="2"/>
        <v>0</v>
      </c>
    </row>
    <row r="19" spans="2:10" s="2" customFormat="1" x14ac:dyDescent="0.35">
      <c r="B19" s="10" t="s">
        <v>5</v>
      </c>
      <c r="C19" s="11">
        <v>10</v>
      </c>
      <c r="D19" s="12"/>
      <c r="E19" s="23"/>
      <c r="F19" s="36">
        <f t="shared" si="0"/>
        <v>10</v>
      </c>
      <c r="G19" s="53" t="s">
        <v>10</v>
      </c>
      <c r="H19" s="36"/>
      <c r="I19" s="29">
        <f t="shared" si="1"/>
        <v>0</v>
      </c>
      <c r="J19" s="11">
        <f t="shared" si="2"/>
        <v>0</v>
      </c>
    </row>
    <row r="20" spans="2:10" s="2" customFormat="1" x14ac:dyDescent="0.35">
      <c r="B20" s="10" t="s">
        <v>17</v>
      </c>
      <c r="C20" s="13">
        <v>10</v>
      </c>
      <c r="D20" s="12"/>
      <c r="E20" s="23"/>
      <c r="F20" s="36">
        <f>C20+D20+E20</f>
        <v>10</v>
      </c>
      <c r="G20" s="54" t="s">
        <v>10</v>
      </c>
      <c r="H20" s="36"/>
      <c r="I20" s="29">
        <f t="shared" si="1"/>
        <v>0</v>
      </c>
      <c r="J20" s="11">
        <f t="shared" si="2"/>
        <v>0</v>
      </c>
    </row>
    <row r="21" spans="2:10" s="2" customFormat="1" x14ac:dyDescent="0.35">
      <c r="B21" s="10" t="s">
        <v>18</v>
      </c>
      <c r="C21" s="13">
        <v>10</v>
      </c>
      <c r="D21" s="11"/>
      <c r="E21" s="45"/>
      <c r="F21" s="36">
        <f>C21+D21+E21</f>
        <v>10</v>
      </c>
      <c r="G21" s="54" t="s">
        <v>10</v>
      </c>
      <c r="H21" s="36"/>
      <c r="I21" s="29">
        <f t="shared" si="1"/>
        <v>0</v>
      </c>
      <c r="J21" s="11">
        <f t="shared" si="2"/>
        <v>0</v>
      </c>
    </row>
    <row r="22" spans="2:10" s="2" customFormat="1" x14ac:dyDescent="0.35">
      <c r="B22" s="17" t="s">
        <v>8</v>
      </c>
      <c r="C22" s="13"/>
      <c r="D22" s="13">
        <v>6</v>
      </c>
      <c r="E22" s="46"/>
      <c r="F22" s="58">
        <f>C22+D22+E22</f>
        <v>6</v>
      </c>
      <c r="G22" s="54" t="s">
        <v>9</v>
      </c>
      <c r="H22" s="36"/>
      <c r="I22" s="29">
        <f t="shared" si="1"/>
        <v>0</v>
      </c>
      <c r="J22" s="11">
        <f t="shared" si="2"/>
        <v>0</v>
      </c>
    </row>
    <row r="23" spans="2:10" s="2" customFormat="1" x14ac:dyDescent="0.35">
      <c r="B23" s="17"/>
      <c r="C23" s="13"/>
      <c r="D23" s="13">
        <v>44</v>
      </c>
      <c r="E23" s="46"/>
      <c r="F23" s="58">
        <f t="shared" ref="F23:F25" si="3">C23+D23+E23</f>
        <v>44</v>
      </c>
      <c r="G23" s="54" t="s">
        <v>9</v>
      </c>
      <c r="H23" s="36"/>
      <c r="I23" s="29">
        <f t="shared" si="1"/>
        <v>0</v>
      </c>
      <c r="J23" s="11">
        <f t="shared" si="2"/>
        <v>0</v>
      </c>
    </row>
    <row r="24" spans="2:10" s="2" customFormat="1" x14ac:dyDescent="0.35">
      <c r="B24" s="17" t="s">
        <v>12</v>
      </c>
      <c r="C24" s="13"/>
      <c r="D24" s="13">
        <v>6</v>
      </c>
      <c r="E24" s="46"/>
      <c r="F24" s="58">
        <f t="shared" si="3"/>
        <v>6</v>
      </c>
      <c r="G24" s="54" t="s">
        <v>9</v>
      </c>
      <c r="H24" s="36"/>
      <c r="I24" s="29">
        <f t="shared" si="1"/>
        <v>0</v>
      </c>
      <c r="J24" s="11">
        <f t="shared" si="2"/>
        <v>0</v>
      </c>
    </row>
    <row r="25" spans="2:10" s="2" customFormat="1" ht="15" thickBot="1" x14ac:dyDescent="0.4">
      <c r="B25" s="17"/>
      <c r="C25" s="13"/>
      <c r="D25" s="13">
        <v>44</v>
      </c>
      <c r="E25" s="46"/>
      <c r="F25" s="59">
        <f t="shared" si="3"/>
        <v>44</v>
      </c>
      <c r="G25" s="54" t="s">
        <v>9</v>
      </c>
      <c r="H25" s="37"/>
      <c r="I25" s="29">
        <f t="shared" si="1"/>
        <v>0</v>
      </c>
      <c r="J25" s="11">
        <f t="shared" si="2"/>
        <v>0</v>
      </c>
    </row>
    <row r="26" spans="2:10" s="2" customFormat="1" x14ac:dyDescent="0.35">
      <c r="H26" s="4"/>
      <c r="I26" s="22">
        <f>SUM(I5:I25)</f>
        <v>0</v>
      </c>
      <c r="J26" s="22">
        <f>SUM(J5:J25)</f>
        <v>0</v>
      </c>
    </row>
    <row r="27" spans="2:10" s="2" customFormat="1" x14ac:dyDescent="0.35">
      <c r="H27" s="4"/>
      <c r="I27" s="4"/>
      <c r="J27" s="4"/>
    </row>
    <row r="28" spans="2:10" s="2" customFormat="1" x14ac:dyDescent="0.35">
      <c r="H28" s="4"/>
      <c r="I28" s="4"/>
      <c r="J28" s="4"/>
    </row>
    <row r="29" spans="2:10" s="2" customFormat="1" x14ac:dyDescent="0.35">
      <c r="H29" s="4"/>
      <c r="I29" s="4"/>
      <c r="J29" s="4"/>
    </row>
    <row r="30" spans="2:10" s="2" customFormat="1" x14ac:dyDescent="0.35">
      <c r="H30" s="4"/>
      <c r="I30" s="4"/>
      <c r="J30" s="4"/>
    </row>
    <row r="31" spans="2:10" s="2" customFormat="1" x14ac:dyDescent="0.35">
      <c r="H31" s="4"/>
      <c r="I31" s="4"/>
      <c r="J31" s="4"/>
    </row>
    <row r="32" spans="2:10" s="2" customFormat="1" x14ac:dyDescent="0.35">
      <c r="H32" s="4"/>
      <c r="I32" s="4"/>
      <c r="J32" s="4"/>
    </row>
    <row r="33" spans="8:10" s="2" customFormat="1" x14ac:dyDescent="0.35">
      <c r="H33" s="4"/>
      <c r="I33" s="4"/>
      <c r="J33" s="4"/>
    </row>
    <row r="34" spans="8:10" s="2" customFormat="1" x14ac:dyDescent="0.35">
      <c r="H34" s="4"/>
      <c r="I34" s="4"/>
      <c r="J34" s="4"/>
    </row>
    <row r="35" spans="8:10" s="2" customFormat="1" x14ac:dyDescent="0.35">
      <c r="H35" s="4"/>
      <c r="I35" s="4"/>
      <c r="J35" s="4"/>
    </row>
    <row r="36" spans="8:10" s="2" customFormat="1" x14ac:dyDescent="0.35">
      <c r="H36" s="4"/>
      <c r="I36" s="4"/>
      <c r="J36" s="4"/>
    </row>
    <row r="37" spans="8:10" s="2" customFormat="1" x14ac:dyDescent="0.35">
      <c r="H37" s="4"/>
      <c r="I37" s="4"/>
      <c r="J37" s="4"/>
    </row>
    <row r="38" spans="8:10" s="2" customFormat="1" x14ac:dyDescent="0.35">
      <c r="H38" s="4"/>
      <c r="I38" s="4"/>
      <c r="J38" s="4"/>
    </row>
    <row r="39" spans="8:10" s="2" customFormat="1" x14ac:dyDescent="0.35">
      <c r="H39" s="4"/>
      <c r="I39" s="4"/>
      <c r="J39" s="4"/>
    </row>
    <row r="40" spans="8:10" s="2" customFormat="1" x14ac:dyDescent="0.35">
      <c r="H40" s="4"/>
      <c r="I40" s="4"/>
      <c r="J40" s="4"/>
    </row>
    <row r="41" spans="8:10" s="2" customFormat="1" x14ac:dyDescent="0.35">
      <c r="H41" s="4"/>
      <c r="I41" s="4"/>
      <c r="J41" s="4"/>
    </row>
    <row r="42" spans="8:10" s="2" customFormat="1" x14ac:dyDescent="0.35">
      <c r="H42" s="4"/>
      <c r="I42" s="4"/>
      <c r="J42" s="4"/>
    </row>
    <row r="43" spans="8:10" s="2" customFormat="1" x14ac:dyDescent="0.35">
      <c r="H43" s="4"/>
      <c r="I43" s="4"/>
      <c r="J43" s="4"/>
    </row>
    <row r="44" spans="8:10" s="2" customFormat="1" x14ac:dyDescent="0.35">
      <c r="H44" s="4"/>
      <c r="I44" s="4"/>
      <c r="J44" s="4"/>
    </row>
    <row r="45" spans="8:10" s="2" customFormat="1" x14ac:dyDescent="0.35">
      <c r="H45" s="4"/>
      <c r="I45" s="4"/>
      <c r="J45" s="4"/>
    </row>
    <row r="46" spans="8:10" s="2" customFormat="1" x14ac:dyDescent="0.35">
      <c r="H46" s="4"/>
      <c r="I46" s="4"/>
      <c r="J46" s="4"/>
    </row>
    <row r="47" spans="8:10" s="2" customFormat="1" x14ac:dyDescent="0.35">
      <c r="H47" s="4"/>
      <c r="I47" s="4"/>
      <c r="J47" s="4"/>
    </row>
    <row r="48" spans="8:10" s="2" customFormat="1" x14ac:dyDescent="0.35">
      <c r="H48" s="4"/>
      <c r="I48" s="4"/>
      <c r="J48" s="4"/>
    </row>
    <row r="49" spans="8:10" s="2" customFormat="1" x14ac:dyDescent="0.35">
      <c r="H49" s="4"/>
      <c r="I49" s="4"/>
      <c r="J49" s="4"/>
    </row>
    <row r="50" spans="8:10" s="2" customFormat="1" x14ac:dyDescent="0.35">
      <c r="H50" s="4"/>
      <c r="I50" s="4"/>
      <c r="J50" s="4"/>
    </row>
    <row r="51" spans="8:10" s="2" customFormat="1" x14ac:dyDescent="0.35">
      <c r="H51" s="4"/>
      <c r="I51" s="4"/>
      <c r="J51" s="4"/>
    </row>
    <row r="52" spans="8:10" s="2" customFormat="1" x14ac:dyDescent="0.35">
      <c r="H52" s="4"/>
      <c r="I52" s="4"/>
      <c r="J52" s="4"/>
    </row>
    <row r="53" spans="8:10" s="2" customFormat="1" x14ac:dyDescent="0.35">
      <c r="H53" s="4"/>
      <c r="I53" s="4"/>
      <c r="J53" s="4"/>
    </row>
    <row r="54" spans="8:10" s="2" customFormat="1" x14ac:dyDescent="0.35">
      <c r="H54" s="4"/>
      <c r="I54" s="4"/>
      <c r="J54" s="4"/>
    </row>
    <row r="55" spans="8:10" s="2" customFormat="1" x14ac:dyDescent="0.35">
      <c r="H55" s="4"/>
      <c r="I55" s="4"/>
      <c r="J55" s="4"/>
    </row>
    <row r="56" spans="8:10" s="2" customFormat="1" x14ac:dyDescent="0.35">
      <c r="H56" s="4"/>
      <c r="I56" s="4"/>
      <c r="J56" s="4"/>
    </row>
    <row r="57" spans="8:10" s="2" customFormat="1" x14ac:dyDescent="0.35">
      <c r="H57" s="4"/>
      <c r="I57" s="4"/>
      <c r="J57" s="4"/>
    </row>
    <row r="58" spans="8:10" s="2" customFormat="1" x14ac:dyDescent="0.35">
      <c r="H58" s="4"/>
      <c r="I58" s="4"/>
      <c r="J58" s="4"/>
    </row>
    <row r="59" spans="8:10" s="2" customFormat="1" x14ac:dyDescent="0.35">
      <c r="H59" s="4"/>
      <c r="I59" s="4"/>
      <c r="J59" s="4"/>
    </row>
    <row r="60" spans="8:10" s="2" customFormat="1" x14ac:dyDescent="0.35">
      <c r="H60" s="4"/>
      <c r="I60" s="4"/>
      <c r="J60" s="4"/>
    </row>
    <row r="61" spans="8:10" s="2" customFormat="1" x14ac:dyDescent="0.35">
      <c r="H61" s="4"/>
      <c r="I61" s="4"/>
      <c r="J61" s="4"/>
    </row>
    <row r="62" spans="8:10" s="2" customFormat="1" x14ac:dyDescent="0.35">
      <c r="H62" s="4"/>
      <c r="I62" s="4"/>
      <c r="J62" s="4"/>
    </row>
    <row r="63" spans="8:10" s="2" customFormat="1" x14ac:dyDescent="0.35">
      <c r="H63" s="4"/>
      <c r="I63" s="4"/>
      <c r="J63" s="4"/>
    </row>
    <row r="64" spans="8:10" s="2" customFormat="1" x14ac:dyDescent="0.35">
      <c r="H64" s="4"/>
      <c r="I64" s="4"/>
      <c r="J64" s="4"/>
    </row>
    <row r="65" spans="8:10" s="2" customFormat="1" x14ac:dyDescent="0.35">
      <c r="H65" s="4"/>
      <c r="I65" s="4"/>
      <c r="J65" s="4"/>
    </row>
    <row r="66" spans="8:10" s="2" customFormat="1" x14ac:dyDescent="0.35">
      <c r="H66" s="4"/>
      <c r="I66" s="4"/>
      <c r="J66" s="4"/>
    </row>
    <row r="67" spans="8:10" s="2" customFormat="1" x14ac:dyDescent="0.35">
      <c r="H67" s="4"/>
      <c r="I67" s="4"/>
      <c r="J67" s="4"/>
    </row>
    <row r="68" spans="8:10" s="2" customFormat="1" x14ac:dyDescent="0.35">
      <c r="H68" s="4"/>
      <c r="I68" s="4"/>
      <c r="J68" s="4"/>
    </row>
    <row r="69" spans="8:10" s="2" customFormat="1" x14ac:dyDescent="0.35">
      <c r="H69" s="4"/>
      <c r="I69" s="4"/>
      <c r="J69" s="4"/>
    </row>
    <row r="70" spans="8:10" s="2" customFormat="1" x14ac:dyDescent="0.35">
      <c r="H70" s="4"/>
      <c r="I70" s="4"/>
      <c r="J70" s="4"/>
    </row>
    <row r="71" spans="8:10" s="2" customFormat="1" x14ac:dyDescent="0.35">
      <c r="H71" s="4"/>
      <c r="I71" s="4"/>
      <c r="J71" s="4"/>
    </row>
    <row r="72" spans="8:10" s="2" customFormat="1" x14ac:dyDescent="0.35">
      <c r="H72" s="4"/>
      <c r="I72" s="4"/>
      <c r="J72" s="4"/>
    </row>
    <row r="73" spans="8:10" s="2" customFormat="1" x14ac:dyDescent="0.35">
      <c r="H73" s="4"/>
      <c r="I73" s="4"/>
      <c r="J73" s="4"/>
    </row>
    <row r="74" spans="8:10" s="2" customFormat="1" x14ac:dyDescent="0.35">
      <c r="H74" s="4"/>
      <c r="I74" s="4"/>
      <c r="J74" s="4"/>
    </row>
    <row r="75" spans="8:10" s="2" customFormat="1" x14ac:dyDescent="0.35">
      <c r="H75" s="4"/>
      <c r="I75" s="4"/>
      <c r="J75" s="4"/>
    </row>
    <row r="76" spans="8:10" s="2" customFormat="1" x14ac:dyDescent="0.35">
      <c r="H76" s="4"/>
      <c r="I76" s="4"/>
      <c r="J76" s="4"/>
    </row>
    <row r="77" spans="8:10" s="2" customFormat="1" x14ac:dyDescent="0.35">
      <c r="H77" s="4"/>
      <c r="I77" s="4"/>
      <c r="J77" s="4"/>
    </row>
    <row r="78" spans="8:10" s="2" customFormat="1" x14ac:dyDescent="0.35">
      <c r="H78" s="4"/>
      <c r="I78" s="4"/>
      <c r="J78" s="4"/>
    </row>
    <row r="79" spans="8:10" s="2" customFormat="1" x14ac:dyDescent="0.35">
      <c r="H79" s="4"/>
      <c r="I79" s="4"/>
      <c r="J79" s="4"/>
    </row>
    <row r="80" spans="8:10" s="2" customFormat="1" x14ac:dyDescent="0.35">
      <c r="H80" s="4"/>
      <c r="I80" s="4"/>
      <c r="J80" s="4"/>
    </row>
    <row r="81" spans="8:10" s="2" customFormat="1" x14ac:dyDescent="0.35">
      <c r="H81" s="4"/>
      <c r="I81" s="4"/>
      <c r="J81" s="4"/>
    </row>
    <row r="82" spans="8:10" s="2" customFormat="1" x14ac:dyDescent="0.35">
      <c r="H82" s="4"/>
      <c r="I82" s="4"/>
      <c r="J82" s="4"/>
    </row>
    <row r="83" spans="8:10" s="2" customFormat="1" x14ac:dyDescent="0.35">
      <c r="H83" s="4"/>
      <c r="I83" s="4"/>
      <c r="J83" s="4"/>
    </row>
    <row r="84" spans="8:10" s="2" customFormat="1" x14ac:dyDescent="0.35">
      <c r="H84" s="4"/>
      <c r="I84" s="4"/>
      <c r="J84" s="4"/>
    </row>
    <row r="85" spans="8:10" s="2" customFormat="1" x14ac:dyDescent="0.35">
      <c r="H85" s="4"/>
      <c r="I85" s="4"/>
      <c r="J85" s="4"/>
    </row>
    <row r="86" spans="8:10" s="2" customFormat="1" x14ac:dyDescent="0.35">
      <c r="H86" s="4"/>
      <c r="I86" s="4"/>
      <c r="J86" s="4"/>
    </row>
    <row r="87" spans="8:10" s="2" customFormat="1" x14ac:dyDescent="0.35">
      <c r="H87" s="4"/>
      <c r="I87" s="4"/>
      <c r="J87" s="4"/>
    </row>
    <row r="88" spans="8:10" s="2" customFormat="1" x14ac:dyDescent="0.35">
      <c r="H88" s="4"/>
      <c r="I88" s="4"/>
      <c r="J88" s="4"/>
    </row>
    <row r="89" spans="8:10" s="2" customFormat="1" x14ac:dyDescent="0.35">
      <c r="H89" s="4"/>
      <c r="I89" s="4"/>
      <c r="J89" s="4"/>
    </row>
    <row r="90" spans="8:10" s="2" customFormat="1" x14ac:dyDescent="0.35">
      <c r="H90" s="4"/>
      <c r="I90" s="4"/>
      <c r="J90" s="4"/>
    </row>
    <row r="91" spans="8:10" s="2" customFormat="1" x14ac:dyDescent="0.35">
      <c r="H91" s="4"/>
      <c r="I91" s="4"/>
      <c r="J91" s="4"/>
    </row>
  </sheetData>
  <mergeCells count="15">
    <mergeCell ref="J3:J4"/>
    <mergeCell ref="B24:B25"/>
    <mergeCell ref="B3:B4"/>
    <mergeCell ref="C3:E3"/>
    <mergeCell ref="B5:B6"/>
    <mergeCell ref="B7:B8"/>
    <mergeCell ref="B9:B10"/>
    <mergeCell ref="B11:B12"/>
    <mergeCell ref="B13:B14"/>
    <mergeCell ref="B15:B16"/>
    <mergeCell ref="G3:G4"/>
    <mergeCell ref="H3:H4"/>
    <mergeCell ref="F3:F4"/>
    <mergeCell ref="I3:I4"/>
    <mergeCell ref="B22:B23"/>
  </mergeCells>
  <phoneticPr fontId="4" type="noConversion"/>
  <pageMargins left="0.7" right="0.7" top="0.75" bottom="0.75" header="0.3" footer="0.3"/>
  <pageSetup paperSize="9" orientation="portrait" r:id="rId1"/>
  <ignoredErrors>
    <ignoredError sqref="F18" formula="1"/>
  </ignoredErrors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Fedorenko, Mykola</dc:creator>
  <cp:lastModifiedBy>Ruslan Gensitskiy</cp:lastModifiedBy>
  <dcterms:created xsi:type="dcterms:W3CDTF">2015-06-05T18:17:20Z</dcterms:created>
  <dcterms:modified xsi:type="dcterms:W3CDTF">2026-02-16T08:57:28Z</dcterms:modified>
</cp:coreProperties>
</file>